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1 Pregões\2026\90011 Escoramento DFR VIT\4 Planej pós PFN\3 Edital\"/>
    </mc:Choice>
  </mc:AlternateContent>
  <xr:revisionPtr revIDLastSave="0" documentId="13_ncr:1_{2021D868-4948-4B29-BEB3-9EF38A2329C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ferência Adm" sheetId="1" r:id="rId1"/>
    <sheet name="Proposta" sheetId="2" r:id="rId2"/>
  </sheets>
  <definedNames>
    <definedName name="_xlnm.Print_Area" localSheetId="1">Proposta!$A$1:$J$27</definedName>
    <definedName name="_xlnm.Print_Area" localSheetId="0">'Referência Adm'!$A$1:$J$28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" l="1"/>
  <c r="I6" i="2" s="1"/>
  <c r="H23" i="2"/>
  <c r="I23" i="2" s="1"/>
  <c r="H19" i="2"/>
  <c r="I19" i="2" s="1"/>
  <c r="H18" i="2"/>
  <c r="I18" i="2" s="1"/>
  <c r="H17" i="2"/>
  <c r="I17" i="2" s="1"/>
  <c r="H14" i="2"/>
  <c r="I14" i="2" s="1"/>
  <c r="H12" i="2"/>
  <c r="I12" i="2" s="1"/>
  <c r="H10" i="2"/>
  <c r="I10" i="2" s="1"/>
  <c r="H8" i="2"/>
  <c r="I8" i="2" s="1"/>
  <c r="H7" i="2" s="1"/>
  <c r="I7" i="2" s="1"/>
  <c r="H22" i="2"/>
  <c r="I22" i="2" s="1"/>
  <c r="H21" i="2"/>
  <c r="I21" i="2" s="1"/>
  <c r="H15" i="2"/>
  <c r="I15" i="2" s="1"/>
  <c r="H11" i="2"/>
  <c r="I11" i="2" s="1"/>
  <c r="H25" i="1"/>
  <c r="H27" i="1"/>
  <c r="J22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I20" i="1"/>
  <c r="H20" i="1"/>
  <c r="I16" i="1"/>
  <c r="H16" i="1"/>
  <c r="I13" i="1"/>
  <c r="H13" i="1"/>
  <c r="I9" i="1"/>
  <c r="H9" i="1"/>
  <c r="I7" i="1"/>
  <c r="H7" i="1"/>
  <c r="I5" i="1"/>
  <c r="H5" i="1"/>
  <c r="I23" i="1"/>
  <c r="H23" i="1"/>
  <c r="I22" i="1"/>
  <c r="H22" i="1"/>
  <c r="I21" i="1"/>
  <c r="H21" i="1"/>
  <c r="I19" i="1"/>
  <c r="H19" i="1"/>
  <c r="I18" i="1"/>
  <c r="H18" i="1"/>
  <c r="I17" i="1"/>
  <c r="H17" i="1"/>
  <c r="I15" i="1"/>
  <c r="H15" i="1"/>
  <c r="I14" i="1"/>
  <c r="H14" i="1"/>
  <c r="I12" i="1"/>
  <c r="H12" i="1"/>
  <c r="I11" i="1"/>
  <c r="H11" i="1"/>
  <c r="I10" i="1"/>
  <c r="H10" i="1"/>
  <c r="I8" i="1"/>
  <c r="H8" i="1"/>
  <c r="I6" i="1"/>
  <c r="H6" i="1"/>
  <c r="H16" i="2" l="1"/>
  <c r="I16" i="2" s="1"/>
  <c r="H25" i="2"/>
  <c r="H20" i="2"/>
  <c r="I20" i="2" s="1"/>
  <c r="H5" i="2"/>
  <c r="I5" i="2" s="1"/>
  <c r="H9" i="2"/>
  <c r="I9" i="2" s="1"/>
  <c r="H13" i="2"/>
  <c r="I13" i="2" s="1"/>
  <c r="H26" i="1"/>
  <c r="J21" i="1"/>
  <c r="J23" i="1"/>
  <c r="H27" i="2" l="1"/>
  <c r="J5" i="2" s="1"/>
  <c r="H26" i="2" l="1"/>
  <c r="J19" i="2"/>
  <c r="J15" i="2"/>
  <c r="J11" i="2"/>
  <c r="J18" i="2"/>
  <c r="J6" i="2"/>
  <c r="J7" i="2"/>
  <c r="J14" i="2"/>
  <c r="J8" i="2"/>
  <c r="J10" i="2"/>
  <c r="J17" i="2"/>
  <c r="J22" i="2"/>
  <c r="J16" i="2"/>
  <c r="J21" i="2"/>
  <c r="J12" i="2"/>
  <c r="J23" i="2"/>
  <c r="J20" i="2"/>
  <c r="J9" i="2"/>
  <c r="J13" i="2"/>
</calcChain>
</file>

<file path=xl/sharedStrings.xml><?xml version="1.0" encoding="utf-8"?>
<sst xmlns="http://schemas.openxmlformats.org/spreadsheetml/2006/main" count="222" uniqueCount="81">
  <si>
    <t>Obra</t>
  </si>
  <si>
    <t>Bancos</t>
  </si>
  <si>
    <t>B.D.I.</t>
  </si>
  <si>
    <t>Encargos Sociais</t>
  </si>
  <si>
    <t>Escoramento - Receita Federal em Vitória REV02</t>
  </si>
  <si>
    <t xml:space="preserve">SINAPI - 06/2026 - Espírito Santo
SBC - 07/2026 - Espírito Santo
SICRO3 - 04/2026 - Espírito Santo
ORSE - 03/2026 - Sergipe
IOPES - 04/2026 - Espírito Santo
</t>
  </si>
  <si>
    <t>Não 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</si>
  <si>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</si>
  <si>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</si>
  <si>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</si>
  <si>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</si>
  <si>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</si>
  <si>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</si>
  <si>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</si>
  <si>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</si>
  <si>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</si>
  <si>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</si>
  <si>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</si>
  <si>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</si>
  <si>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</si>
  <si>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</si>
  <si>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</si>
  <si>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COT-0007 </t>
  </si>
  <si>
    <t>Próprio</t>
  </si>
  <si>
    <t>ART - Obras/Serviços acima de R$ 15.000,00</t>
  </si>
  <si>
    <t>UN</t>
  </si>
  <si>
    <t xml:space="preserve"> 2 </t>
  </si>
  <si>
    <t>TRANSPORTE - INCLUSO CARGA E DESCARGA</t>
  </si>
  <si>
    <t xml:space="preserve"> 2.1 </t>
  </si>
  <si>
    <t xml:space="preserve"> COT-0004 </t>
  </si>
  <si>
    <t>MOBILIZAÇÃO OU DESMOBILIZAÇÃO PARA EXECUÇÃO DE OBRAS E SERVIÇOS</t>
  </si>
  <si>
    <t>H</t>
  </si>
  <si>
    <t xml:space="preserve"> 3 </t>
  </si>
  <si>
    <t>SISTEMA DE ESCORAMENTO</t>
  </si>
  <si>
    <t xml:space="preserve"> 3.1 </t>
  </si>
  <si>
    <t xml:space="preserve"> 00010749 </t>
  </si>
  <si>
    <t>SINAPI</t>
  </si>
  <si>
    <t>LOCACAO DE ESCORA METALICA TELESCOPICA, COM ALTURA REGULAVEL DE *1,80* A *3,20* M, COM CAPACIDADE DE CARGA DE NO MINIMO 1000 KGF (10 KN), INCLUSO TRIPE E FORCADO</t>
  </si>
  <si>
    <t>UNXMES</t>
  </si>
  <si>
    <t xml:space="preserve"> 3.2 </t>
  </si>
  <si>
    <t xml:space="preserve"> 00040339 </t>
  </si>
  <si>
    <t>LOCACAO DE CRUZETA, SIMPLES, PARA ESCORA METALICA, COMPRIMENTO ENTRE 50 A 60 CM, PARA ESCORA DE 1,80 A 3,20 METROS E TUBO EXTERNO ATE 48 MM DE DIAMETRO</t>
  </si>
  <si>
    <t xml:space="preserve"> 3.3 </t>
  </si>
  <si>
    <t xml:space="preserve"> COT-0006 </t>
  </si>
  <si>
    <t>Perfil metálico PP12cm x 2,0 m</t>
  </si>
  <si>
    <t xml:space="preserve"> 4 </t>
  </si>
  <si>
    <t>PRANCHAS DE APOIO</t>
  </si>
  <si>
    <t xml:space="preserve"> 4.1 </t>
  </si>
  <si>
    <t xml:space="preserve"> 3144 </t>
  </si>
  <si>
    <t>ORSE</t>
  </si>
  <si>
    <t>Madeiramento em eucalipto, peça 2,2 x 28 cm, tratada e beneficiada</t>
  </si>
  <si>
    <t>m</t>
  </si>
  <si>
    <t xml:space="preserve"> 4.2 </t>
  </si>
  <si>
    <t xml:space="preserve"> 102220 </t>
  </si>
  <si>
    <t>PINTURA TINTA DE ACABAMENTO (PIGMENTADA) ESMALTE SINTÉTICO BRILHANTE EM MADEIRA, 2 DEMÃOS. AF_01/2021</t>
  </si>
  <si>
    <t>m²</t>
  </si>
  <si>
    <t xml:space="preserve"> 5 </t>
  </si>
  <si>
    <t>MONTAGEM / DESMONSTAGEM</t>
  </si>
  <si>
    <t xml:space="preserve"> 5.1 </t>
  </si>
  <si>
    <t xml:space="preserve"> 88278 </t>
  </si>
  <si>
    <t>MONTADOR DE ESTRUTURAS METÁLICAS COM ENCARGOS COMPLEMENTARES</t>
  </si>
  <si>
    <t xml:space="preserve"> 5.2 </t>
  </si>
  <si>
    <t xml:space="preserve"> 88240 </t>
  </si>
  <si>
    <t>AJUDANTE DE ESTRUTURA METÁLICA COM ENCARGOS COMPLEMENTARES</t>
  </si>
  <si>
    <t xml:space="preserve"> 5.3 </t>
  </si>
  <si>
    <t xml:space="preserve"> 90778 </t>
  </si>
  <si>
    <t>ENGENHEIRO CIVIL DE OBRA PLENO COM ENCARGOS COMPLEMENTARES</t>
  </si>
  <si>
    <t xml:space="preserve"> 6 </t>
  </si>
  <si>
    <t>MANUTENÇÃO DO SISTEMA DE ESCORAMENTO (01 VISITA MENSAL)</t>
  </si>
  <si>
    <t xml:space="preserve"> 6.1 </t>
  </si>
  <si>
    <t xml:space="preserve"> 6.2 </t>
  </si>
  <si>
    <t xml:space="preserve"> 6.3 </t>
  </si>
  <si>
    <t>Total sem BDI</t>
  </si>
  <si>
    <t>Total do BDI</t>
  </si>
  <si>
    <t>Total Geral</t>
  </si>
  <si>
    <t>Escoramento - Receita Federal em Vitória</t>
  </si>
  <si>
    <t>Nome da empresa</t>
  </si>
  <si>
    <t>Orçamento Sintético - Preço de Referência da Administração</t>
  </si>
  <si>
    <r>
      <t xml:space="preserve">Não Desonerado: </t>
    </r>
    <r>
      <rPr>
        <sz val="10"/>
        <rFont val="Arial"/>
        <family val="2"/>
      </rPr>
      <t>embutido nos preços unitário dos insumos de mão de obra, de acordo com as bases.</t>
    </r>
  </si>
  <si>
    <r>
      <rPr>
        <b/>
        <u/>
        <sz val="10"/>
        <color theme="8" tint="-0.499984740745262"/>
        <rFont val="Arial"/>
        <family val="2"/>
      </rPr>
      <t>Instruções aos licitantes:</t>
    </r>
    <r>
      <rPr>
        <b/>
        <sz val="10"/>
        <color theme="8" tint="-0.499984740745262"/>
        <rFont val="Arial"/>
        <family val="2"/>
      </rPr>
      <t xml:space="preserve">
</t>
    </r>
    <r>
      <rPr>
        <sz val="10"/>
        <color theme="8" tint="-0.499984740745262"/>
        <rFont val="Arial"/>
        <family val="2"/>
      </rPr>
      <t>- Preencher apenas células com fundo em amarelo
- Não alterar fórmulas
- Não alterar quantidades
- O valor ofertado no sistema deve estar igual ao valor "Total Geral" desta Planilha
- O valor do BDI desta Planilha deve estar compatibilizado com o valor do BDI constante da Planilha de Detalhamento do BDI</t>
    </r>
    <r>
      <rPr>
        <b/>
        <sz val="10"/>
        <color theme="8" tint="-0.499984740745262"/>
        <rFont val="Arial"/>
        <family val="2"/>
      </rPr>
      <t xml:space="preserve">
- </t>
    </r>
    <r>
      <rPr>
        <sz val="10"/>
        <color theme="8" tint="-0.499984740745262"/>
        <rFont val="Arial"/>
        <family val="2"/>
      </rPr>
      <t>A aba 'Referência da Administração' não deve ser alterada</t>
    </r>
  </si>
  <si>
    <t>Orçamento Sintético - Proposta do 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</si>
</sst>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2"/>
    </font>
    <font>
      <sz val="10"/>
      <color theme="8" tint="-0.499984740745262"/>
      <name val="Arial"/>
      <family val="2"/>
    </font>
    <font>
      <b/>
      <sz val="10"/>
      <color theme="8" tint="-0.499984740745262"/>
      <name val="Arial"/>
      <family val="2"/>
    </font>
    <font>
      <b/>
      <u/>
      <sz val="10"/>
      <color theme="8" tint="-0.499984740745262"/>
      <name val="Arial"/>
      <family val="2"/>
    </font>
    <font>
      <b/>
      <sz val="12"/>
      <name val="Arial"/>
      <family val="1"/>
    </font>
    <font>
      <b/>
      <sz val="11"/>
      <color theme="0"/>
      <name val="Arial"/>
      <family val="1"/>
    </font>
    <font>
      <sz val="11"/>
      <color theme="0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7" tint="0.59999389629810485"/>
        <bgColor rgb="FFDEE2E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1"/>
        <bgColor rgb="FFFFFFFF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right" vertical="top" wrapText="1"/>
    </xf>
    <xf numFmtId="4" fontId="3" fillId="4" borderId="1" xfId="0" applyNumberFormat="1" applyFont="1" applyFill="1" applyBorder="1" applyAlignment="1">
      <alignment horizontal="right" vertical="top" wrapText="1"/>
    </xf>
    <xf numFmtId="164" fontId="3" fillId="4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5" fillId="4" borderId="0" xfId="0" applyFont="1" applyFill="1" applyAlignment="1">
      <alignment horizontal="right" vertical="top" wrapText="1"/>
    </xf>
    <xf numFmtId="0" fontId="4" fillId="4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center" vertical="top" wrapText="1"/>
    </xf>
    <xf numFmtId="4" fontId="3" fillId="5" borderId="1" xfId="0" applyNumberFormat="1" applyFont="1" applyFill="1" applyBorder="1" applyAlignment="1">
      <alignment horizontal="right" vertical="top" wrapText="1"/>
    </xf>
    <xf numFmtId="4" fontId="3" fillId="6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0" fillId="7" borderId="0" xfId="0" applyFill="1"/>
    <xf numFmtId="0" fontId="8" fillId="8" borderId="0" xfId="0" applyFont="1" applyFill="1" applyAlignment="1">
      <alignment vertical="top" wrapText="1"/>
    </xf>
    <xf numFmtId="0" fontId="0" fillId="7" borderId="0" xfId="0" applyFill="1" applyAlignment="1">
      <alignment vertical="center"/>
    </xf>
    <xf numFmtId="0" fontId="8" fillId="8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right" vertical="top" wrapText="1"/>
    </xf>
    <xf numFmtId="0" fontId="10" fillId="4" borderId="0" xfId="0" applyFont="1" applyFill="1" applyAlignment="1">
      <alignment horizontal="left" vertical="top" wrapText="1"/>
    </xf>
    <xf numFmtId="0" fontId="10" fillId="4" borderId="0" xfId="0" applyFont="1" applyFill="1" applyAlignment="1">
      <alignment horizontal="right" vertical="top" wrapText="1"/>
    </xf>
    <xf numFmtId="4" fontId="10" fillId="4" borderId="0" xfId="0" applyNumberFormat="1" applyFont="1" applyFill="1" applyAlignment="1">
      <alignment horizontal="right" vertical="top" wrapText="1"/>
    </xf>
    <xf numFmtId="0" fontId="5" fillId="5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center" vertical="top" wrapText="1"/>
    </xf>
    <xf numFmtId="0" fontId="11" fillId="9" borderId="0" xfId="0" applyFont="1" applyFill="1" applyAlignment="1">
      <alignment horizontal="center" vertical="center" wrapText="1"/>
    </xf>
    <xf numFmtId="0" fontId="12" fillId="10" borderId="0" xfId="0" applyFont="1" applyFill="1" applyAlignment="1">
      <alignment vertical="center"/>
    </xf>
    <xf numFmtId="0" fontId="5" fillId="4" borderId="0" xfId="0" applyFont="1" applyFill="1" applyAlignment="1">
      <alignment horizontal="left" vertical="top" wrapText="1"/>
    </xf>
    <xf numFmtId="4" fontId="5" fillId="4" borderId="0" xfId="0" applyNumberFormat="1" applyFont="1" applyFill="1" applyAlignment="1">
      <alignment horizontal="right" vertical="top" wrapText="1"/>
    </xf>
    <xf numFmtId="10" fontId="5" fillId="5" borderId="0" xfId="0" applyNumberFormat="1" applyFont="1" applyFill="1" applyAlignment="1">
      <alignment horizontal="left" vertical="top" wrapText="1"/>
    </xf>
    <xf numFmtId="0" fontId="4" fillId="4" borderId="0" xfId="0" applyFont="1" applyFill="1" applyAlignment="1">
      <alignment horizontal="center" vertical="top" wrapText="1"/>
    </xf>
    <xf numFmtId="0" fontId="0" fillId="0" borderId="0" xfId="0"/>
    <xf numFmtId="10" fontId="5" fillId="4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5905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CC9FB93-C517-424C-93F0-C9087ACA8AB4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ff0b293a-5068-4b10-8c23-866ae718eb1e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WhiteSpace="0" zoomScaleNormal="100" workbookViewId="0">
      <selection activeCell="A3" sqref="A3:J3"/>
    </sheetView>
  </sheetViews>
  <sheetFormatPr defaultRowHeight="14.25" x14ac:dyDescent="0.2"/>
  <cols>
    <col min="1" max="2" width="10" bestFit="1" customWidth="1"/>
    <col min="3" max="3" width="13.125" bestFit="1" customWidth="1"/>
    <col min="4" max="4" width="60" bestFit="1" customWidth="1"/>
    <col min="5" max="5" width="15.125" customWidth="1"/>
    <col min="6" max="10" width="13" bestFit="1" customWidth="1"/>
  </cols>
  <sheetData>
    <row r="1" spans="1:10" ht="15" x14ac:dyDescent="0.2">
      <c r="A1" s="2"/>
      <c r="B1" s="2"/>
      <c r="C1" s="2"/>
      <c r="D1" s="2" t="s">
        <v>0</v>
      </c>
      <c r="E1" s="37" t="s">
        <v>1</v>
      </c>
      <c r="F1" s="37"/>
      <c r="G1" s="37" t="s">
        <v>2</v>
      </c>
      <c r="H1" s="37"/>
      <c r="I1" s="37" t="s">
        <v>3</v>
      </c>
      <c r="J1" s="37"/>
    </row>
    <row r="2" spans="1:10" ht="79.5" customHeight="1" x14ac:dyDescent="0.2">
      <c r="A2" s="3"/>
      <c r="B2" s="3"/>
      <c r="C2" s="3"/>
      <c r="D2" s="3" t="s">
        <v>4</v>
      </c>
      <c r="E2" s="41" t="s">
        <v>5</v>
      </c>
      <c r="F2" s="41"/>
      <c r="G2" s="46">
        <v>0.23250000000000001</v>
      </c>
      <c r="H2" s="41"/>
      <c r="I2" s="41" t="s">
        <v>6</v>
      </c>
      <c r="J2" s="41"/>
    </row>
    <row r="3" spans="1:10" s="27" customFormat="1" ht="30" customHeight="1" x14ac:dyDescent="0.2">
      <c r="A3" s="39" t="s">
        <v>77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ht="30" customHeight="1" x14ac:dyDescent="0.2">
      <c r="A4" s="4" t="s">
        <v>7</v>
      </c>
      <c r="B4" s="5" t="s">
        <v>8</v>
      </c>
      <c r="C4" s="4" t="s">
        <v>9</v>
      </c>
      <c r="D4" s="4" t="s">
        <v>10</v>
      </c>
      <c r="E4" s="6" t="s">
        <v>11</v>
      </c>
      <c r="F4" s="5" t="s">
        <v>12</v>
      </c>
      <c r="G4" s="5" t="s">
        <v>13</v>
      </c>
      <c r="H4" s="5" t="s">
        <v>14</v>
      </c>
      <c r="I4" s="5" t="s">
        <v>15</v>
      </c>
      <c r="J4" s="5" t="s">
        <v>16</v>
      </c>
    </row>
    <row r="5" spans="1:10" ht="24" customHeight="1" x14ac:dyDescent="0.2">
      <c r="A5" s="7" t="s">
        <v>17</v>
      </c>
      <c r="B5" s="7" t="s">
        <v>18</v>
      </c>
      <c r="C5" s="7"/>
      <c r="D5" s="7" t="s">
        <v>19</v>
      </c>
      <c r="E5" s="8"/>
      <c r="F5" s="9">
        <v>1</v>
      </c>
      <c r="G5" s="9" t="s">
        <v>20</v>
      </c>
      <c r="H5" s="10">
        <f>I6</f>
        <v>351.98</v>
      </c>
      <c r="I5" s="10">
        <f>H5</f>
        <v>351.98</v>
      </c>
      <c r="J5" s="11">
        <f t="shared" ref="J5:J23" si="0">I5/$H$27</f>
        <v>1.4196180502269241E-3</v>
      </c>
    </row>
    <row r="6" spans="1:10" ht="24" customHeight="1" x14ac:dyDescent="0.2">
      <c r="A6" s="12" t="s">
        <v>21</v>
      </c>
      <c r="B6" s="12" t="s">
        <v>22</v>
      </c>
      <c r="C6" s="12" t="s">
        <v>23</v>
      </c>
      <c r="D6" s="12" t="s">
        <v>24</v>
      </c>
      <c r="E6" s="13" t="s">
        <v>25</v>
      </c>
      <c r="F6" s="14">
        <v>1</v>
      </c>
      <c r="G6" s="15">
        <v>285.58999999999997</v>
      </c>
      <c r="H6" s="15">
        <f>TRUNC(G6*(1+$G$2),2)</f>
        <v>351.98</v>
      </c>
      <c r="I6" s="15">
        <f>TRUNC(F6*H6,2)</f>
        <v>351.98</v>
      </c>
      <c r="J6" s="16">
        <f t="shared" si="0"/>
        <v>1.4196180502269241E-3</v>
      </c>
    </row>
    <row r="7" spans="1:10" ht="24" customHeight="1" x14ac:dyDescent="0.2">
      <c r="A7" s="7" t="s">
        <v>26</v>
      </c>
      <c r="B7" s="7" t="s">
        <v>18</v>
      </c>
      <c r="C7" s="7"/>
      <c r="D7" s="7" t="s">
        <v>27</v>
      </c>
      <c r="E7" s="8"/>
      <c r="F7" s="9">
        <v>1</v>
      </c>
      <c r="G7" s="9" t="s">
        <v>20</v>
      </c>
      <c r="H7" s="10">
        <f>I8</f>
        <v>8241.8700000000008</v>
      </c>
      <c r="I7" s="10">
        <f>H7</f>
        <v>8241.8700000000008</v>
      </c>
      <c r="J7" s="11">
        <f t="shared" si="0"/>
        <v>3.3241398430660207E-2</v>
      </c>
    </row>
    <row r="8" spans="1:10" ht="26.1" customHeight="1" x14ac:dyDescent="0.2">
      <c r="A8" s="17" t="s">
        <v>28</v>
      </c>
      <c r="B8" s="17" t="s">
        <v>29</v>
      </c>
      <c r="C8" s="17" t="s">
        <v>23</v>
      </c>
      <c r="D8" s="17" t="s">
        <v>30</v>
      </c>
      <c r="E8" s="18" t="s">
        <v>31</v>
      </c>
      <c r="F8" s="19">
        <v>3</v>
      </c>
      <c r="G8" s="20">
        <v>2229.04</v>
      </c>
      <c r="H8" s="20">
        <f>TRUNC(G8*(1+$G$2),2)</f>
        <v>2747.29</v>
      </c>
      <c r="I8" s="20">
        <f>TRUNC(F8*H8,2)</f>
        <v>8241.8700000000008</v>
      </c>
      <c r="J8" s="21">
        <f t="shared" si="0"/>
        <v>3.3241398430660207E-2</v>
      </c>
    </row>
    <row r="9" spans="1:10" ht="24" customHeight="1" x14ac:dyDescent="0.2">
      <c r="A9" s="7" t="s">
        <v>32</v>
      </c>
      <c r="B9" s="7" t="s">
        <v>18</v>
      </c>
      <c r="C9" s="7"/>
      <c r="D9" s="7" t="s">
        <v>33</v>
      </c>
      <c r="E9" s="8"/>
      <c r="F9" s="9">
        <v>1</v>
      </c>
      <c r="G9" s="9" t="s">
        <v>20</v>
      </c>
      <c r="H9" s="10">
        <f>I10+I11+I12</f>
        <v>123238.79999999999</v>
      </c>
      <c r="I9" s="10">
        <f>H9</f>
        <v>123238.79999999999</v>
      </c>
      <c r="J9" s="11">
        <f t="shared" si="0"/>
        <v>0.49705103974176323</v>
      </c>
    </row>
    <row r="10" spans="1:10" ht="51.95" customHeight="1" x14ac:dyDescent="0.2">
      <c r="A10" s="12" t="s">
        <v>34</v>
      </c>
      <c r="B10" s="12" t="s">
        <v>35</v>
      </c>
      <c r="C10" s="12" t="s">
        <v>36</v>
      </c>
      <c r="D10" s="12" t="s">
        <v>37</v>
      </c>
      <c r="E10" s="13" t="s">
        <v>38</v>
      </c>
      <c r="F10" s="14">
        <v>2736</v>
      </c>
      <c r="G10" s="15">
        <v>23.96</v>
      </c>
      <c r="H10" s="15">
        <f>TRUNC(G10*(1+$G$2),2)</f>
        <v>29.53</v>
      </c>
      <c r="I10" s="15">
        <f>TRUNC(F10*H10,2)</f>
        <v>80794.080000000002</v>
      </c>
      <c r="J10" s="16">
        <f t="shared" si="0"/>
        <v>0.32586151008431763</v>
      </c>
    </row>
    <row r="11" spans="1:10" ht="51.95" customHeight="1" x14ac:dyDescent="0.2">
      <c r="A11" s="12" t="s">
        <v>39</v>
      </c>
      <c r="B11" s="12" t="s">
        <v>40</v>
      </c>
      <c r="C11" s="12" t="s">
        <v>36</v>
      </c>
      <c r="D11" s="12" t="s">
        <v>41</v>
      </c>
      <c r="E11" s="13" t="s">
        <v>38</v>
      </c>
      <c r="F11" s="14">
        <v>936</v>
      </c>
      <c r="G11" s="15">
        <v>7.24</v>
      </c>
      <c r="H11" s="15">
        <f>TRUNC(G11*(1+$G$2),2)</f>
        <v>8.92</v>
      </c>
      <c r="I11" s="15">
        <f>TRUNC(F11*H11,2)</f>
        <v>8349.1200000000008</v>
      </c>
      <c r="J11" s="16">
        <f t="shared" si="0"/>
        <v>3.3673962882864415E-2</v>
      </c>
    </row>
    <row r="12" spans="1:10" ht="24" customHeight="1" x14ac:dyDescent="0.2">
      <c r="A12" s="12" t="s">
        <v>42</v>
      </c>
      <c r="B12" s="12" t="s">
        <v>43</v>
      </c>
      <c r="C12" s="12" t="s">
        <v>23</v>
      </c>
      <c r="D12" s="12" t="s">
        <v>44</v>
      </c>
      <c r="E12" s="13" t="s">
        <v>38</v>
      </c>
      <c r="F12" s="14">
        <v>1512</v>
      </c>
      <c r="G12" s="15">
        <v>18.3</v>
      </c>
      <c r="H12" s="15">
        <f>TRUNC(G12*(1+$G$2),2)</f>
        <v>22.55</v>
      </c>
      <c r="I12" s="15">
        <f>TRUNC(F12*H12,2)</f>
        <v>34095.599999999999</v>
      </c>
      <c r="J12" s="16">
        <f t="shared" si="0"/>
        <v>0.13751556677458124</v>
      </c>
    </row>
    <row r="13" spans="1:10" ht="24" customHeight="1" x14ac:dyDescent="0.2">
      <c r="A13" s="7" t="s">
        <v>45</v>
      </c>
      <c r="B13" s="7" t="s">
        <v>18</v>
      </c>
      <c r="C13" s="7"/>
      <c r="D13" s="7" t="s">
        <v>46</v>
      </c>
      <c r="E13" s="8"/>
      <c r="F13" s="9">
        <v>1</v>
      </c>
      <c r="G13" s="9" t="s">
        <v>20</v>
      </c>
      <c r="H13" s="10">
        <f>I14+I15</f>
        <v>16925.48</v>
      </c>
      <c r="I13" s="10">
        <f>H13</f>
        <v>16925.48</v>
      </c>
      <c r="J13" s="11">
        <f t="shared" si="0"/>
        <v>6.8264438083853615E-2</v>
      </c>
    </row>
    <row r="14" spans="1:10" ht="26.1" customHeight="1" x14ac:dyDescent="0.2">
      <c r="A14" s="17" t="s">
        <v>47</v>
      </c>
      <c r="B14" s="17" t="s">
        <v>48</v>
      </c>
      <c r="C14" s="17" t="s">
        <v>49</v>
      </c>
      <c r="D14" s="17" t="s">
        <v>50</v>
      </c>
      <c r="E14" s="18" t="s">
        <v>51</v>
      </c>
      <c r="F14" s="19">
        <v>206.5</v>
      </c>
      <c r="G14" s="20">
        <v>51.14</v>
      </c>
      <c r="H14" s="20">
        <f>TRUNC(G14*(1+$G$2),2)</f>
        <v>63.03</v>
      </c>
      <c r="I14" s="20">
        <f>TRUNC(F14*H14,2)</f>
        <v>13015.69</v>
      </c>
      <c r="J14" s="21">
        <f t="shared" si="0"/>
        <v>5.2495336269555291E-2</v>
      </c>
    </row>
    <row r="15" spans="1:10" ht="39" customHeight="1" x14ac:dyDescent="0.2">
      <c r="A15" s="17" t="s">
        <v>52</v>
      </c>
      <c r="B15" s="17" t="s">
        <v>53</v>
      </c>
      <c r="C15" s="17" t="s">
        <v>36</v>
      </c>
      <c r="D15" s="17" t="s">
        <v>54</v>
      </c>
      <c r="E15" s="18" t="s">
        <v>55</v>
      </c>
      <c r="F15" s="19">
        <v>149.4</v>
      </c>
      <c r="G15" s="20">
        <v>21.24</v>
      </c>
      <c r="H15" s="20">
        <f>TRUNC(G15*(1+$G$2),2)</f>
        <v>26.17</v>
      </c>
      <c r="I15" s="20">
        <f>TRUNC(F15*H15,2)</f>
        <v>3909.79</v>
      </c>
      <c r="J15" s="21">
        <f t="shared" si="0"/>
        <v>1.5769101814298327E-2</v>
      </c>
    </row>
    <row r="16" spans="1:10" ht="24" customHeight="1" x14ac:dyDescent="0.2">
      <c r="A16" s="7" t="s">
        <v>56</v>
      </c>
      <c r="B16" s="7" t="s">
        <v>18</v>
      </c>
      <c r="C16" s="7"/>
      <c r="D16" s="7" t="s">
        <v>57</v>
      </c>
      <c r="E16" s="8"/>
      <c r="F16" s="9">
        <v>1</v>
      </c>
      <c r="G16" s="9" t="s">
        <v>20</v>
      </c>
      <c r="H16" s="10">
        <f>I17+I18+I19</f>
        <v>19836.36</v>
      </c>
      <c r="I16" s="10">
        <f>H16</f>
        <v>19836.36</v>
      </c>
      <c r="J16" s="11">
        <f t="shared" si="0"/>
        <v>8.0004701138699202E-2</v>
      </c>
    </row>
    <row r="17" spans="1:10" ht="26.1" customHeight="1" x14ac:dyDescent="0.2">
      <c r="A17" s="17" t="s">
        <v>58</v>
      </c>
      <c r="B17" s="17" t="s">
        <v>59</v>
      </c>
      <c r="C17" s="17" t="s">
        <v>36</v>
      </c>
      <c r="D17" s="17" t="s">
        <v>60</v>
      </c>
      <c r="E17" s="18" t="s">
        <v>31</v>
      </c>
      <c r="F17" s="19">
        <v>108</v>
      </c>
      <c r="G17" s="20">
        <v>38.06</v>
      </c>
      <c r="H17" s="20">
        <f>TRUNC(G17*(1+$G$2),2)</f>
        <v>46.9</v>
      </c>
      <c r="I17" s="20">
        <f>TRUNC(F17*H17,2)</f>
        <v>5065.2</v>
      </c>
      <c r="J17" s="21">
        <f t="shared" si="0"/>
        <v>2.0429141848995441E-2</v>
      </c>
    </row>
    <row r="18" spans="1:10" ht="26.1" customHeight="1" x14ac:dyDescent="0.2">
      <c r="A18" s="17" t="s">
        <v>61</v>
      </c>
      <c r="B18" s="17" t="s">
        <v>62</v>
      </c>
      <c r="C18" s="17" t="s">
        <v>36</v>
      </c>
      <c r="D18" s="17" t="s">
        <v>63</v>
      </c>
      <c r="E18" s="18" t="s">
        <v>31</v>
      </c>
      <c r="F18" s="19">
        <v>108</v>
      </c>
      <c r="G18" s="20">
        <v>31.37</v>
      </c>
      <c r="H18" s="20">
        <f>TRUNC(G18*(1+$G$2),2)</f>
        <v>38.659999999999997</v>
      </c>
      <c r="I18" s="20">
        <f>TRUNC(F18*H18,2)</f>
        <v>4175.28</v>
      </c>
      <c r="J18" s="21">
        <f t="shared" si="0"/>
        <v>1.6839885370621827E-2</v>
      </c>
    </row>
    <row r="19" spans="1:10" ht="26.1" customHeight="1" x14ac:dyDescent="0.2">
      <c r="A19" s="17" t="s">
        <v>64</v>
      </c>
      <c r="B19" s="17" t="s">
        <v>65</v>
      </c>
      <c r="C19" s="17" t="s">
        <v>36</v>
      </c>
      <c r="D19" s="17" t="s">
        <v>66</v>
      </c>
      <c r="E19" s="18" t="s">
        <v>31</v>
      </c>
      <c r="F19" s="19">
        <v>54</v>
      </c>
      <c r="G19" s="20">
        <v>159.21</v>
      </c>
      <c r="H19" s="20">
        <f>TRUNC(G19*(1+$G$2),2)</f>
        <v>196.22</v>
      </c>
      <c r="I19" s="20">
        <f>TRUNC(F19*H19,2)</f>
        <v>10595.88</v>
      </c>
      <c r="J19" s="21">
        <f t="shared" si="0"/>
        <v>4.273567391908193E-2</v>
      </c>
    </row>
    <row r="20" spans="1:10" ht="26.1" customHeight="1" x14ac:dyDescent="0.2">
      <c r="A20" s="7" t="s">
        <v>67</v>
      </c>
      <c r="B20" s="7" t="s">
        <v>18</v>
      </c>
      <c r="C20" s="7"/>
      <c r="D20" s="7" t="s">
        <v>68</v>
      </c>
      <c r="E20" s="8"/>
      <c r="F20" s="9">
        <v>1</v>
      </c>
      <c r="G20" s="9" t="s">
        <v>20</v>
      </c>
      <c r="H20" s="10">
        <f>I21+I22+I23</f>
        <v>79345.440000000002</v>
      </c>
      <c r="I20" s="10">
        <f>H20</f>
        <v>79345.440000000002</v>
      </c>
      <c r="J20" s="11">
        <f t="shared" si="0"/>
        <v>0.32001880455479681</v>
      </c>
    </row>
    <row r="21" spans="1:10" ht="26.1" customHeight="1" x14ac:dyDescent="0.2">
      <c r="A21" s="17" t="s">
        <v>69</v>
      </c>
      <c r="B21" s="17" t="s">
        <v>59</v>
      </c>
      <c r="C21" s="17" t="s">
        <v>36</v>
      </c>
      <c r="D21" s="17" t="s">
        <v>60</v>
      </c>
      <c r="E21" s="18" t="s">
        <v>31</v>
      </c>
      <c r="F21" s="19">
        <v>432</v>
      </c>
      <c r="G21" s="20">
        <v>38.06</v>
      </c>
      <c r="H21" s="20">
        <f>TRUNC(G21*(1+$G$2),2)</f>
        <v>46.9</v>
      </c>
      <c r="I21" s="20">
        <f>TRUNC(F21*H21,2)</f>
        <v>20260.8</v>
      </c>
      <c r="J21" s="21">
        <f t="shared" si="0"/>
        <v>8.1716567395981765E-2</v>
      </c>
    </row>
    <row r="22" spans="1:10" ht="26.1" customHeight="1" x14ac:dyDescent="0.2">
      <c r="A22" s="17" t="s">
        <v>70</v>
      </c>
      <c r="B22" s="17" t="s">
        <v>62</v>
      </c>
      <c r="C22" s="17" t="s">
        <v>36</v>
      </c>
      <c r="D22" s="17" t="s">
        <v>63</v>
      </c>
      <c r="E22" s="18" t="s">
        <v>31</v>
      </c>
      <c r="F22" s="19">
        <v>432</v>
      </c>
      <c r="G22" s="20">
        <v>31.37</v>
      </c>
      <c r="H22" s="20">
        <f>TRUNC(G22*(1+$G$2),2)</f>
        <v>38.659999999999997</v>
      </c>
      <c r="I22" s="20">
        <f>TRUNC(F22*H22,2)</f>
        <v>16701.12</v>
      </c>
      <c r="J22" s="21">
        <f t="shared" si="0"/>
        <v>6.7359541482487309E-2</v>
      </c>
    </row>
    <row r="23" spans="1:10" ht="26.1" customHeight="1" x14ac:dyDescent="0.2">
      <c r="A23" s="17" t="s">
        <v>71</v>
      </c>
      <c r="B23" s="17" t="s">
        <v>65</v>
      </c>
      <c r="C23" s="17" t="s">
        <v>36</v>
      </c>
      <c r="D23" s="17" t="s">
        <v>66</v>
      </c>
      <c r="E23" s="18" t="s">
        <v>31</v>
      </c>
      <c r="F23" s="19">
        <v>216</v>
      </c>
      <c r="G23" s="20">
        <v>159.21</v>
      </c>
      <c r="H23" s="20">
        <f>TRUNC(G23*(1+$G$2),2)</f>
        <v>196.22</v>
      </c>
      <c r="I23" s="20">
        <f>TRUNC(F23*H23,2)</f>
        <v>42383.519999999997</v>
      </c>
      <c r="J23" s="21">
        <f t="shared" si="0"/>
        <v>0.17094269567632772</v>
      </c>
    </row>
    <row r="24" spans="1:10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20.100000000000001" customHeight="1" x14ac:dyDescent="0.2">
      <c r="A25" s="32"/>
      <c r="B25" s="32"/>
      <c r="C25" s="32"/>
      <c r="D25" s="23"/>
      <c r="E25" s="22"/>
      <c r="F25" s="41" t="s">
        <v>72</v>
      </c>
      <c r="G25" s="32"/>
      <c r="H25" s="42">
        <f>TRUNC(F6*G6,2)+TRUNC(F8*G8,2)+TRUNC(F10*G10,2)+TRUNC(F11*G11,2)+TRUNC(F12*G12,2)+TRUNC(F14*G14,2)+TRUNC(F15*G15,2)+TRUNC(F17*G17,2)+TRUNC(F18*G18,2)+TRUNC(F19*G19,2)+TRUNC(F21*G21,2)+TRUNC(F22*G22,2)+TRUNC(F23*G23,2)</f>
        <v>201186.07</v>
      </c>
      <c r="I25" s="32"/>
      <c r="J25" s="32"/>
    </row>
    <row r="26" spans="1:10" ht="20.100000000000001" customHeight="1" x14ac:dyDescent="0.2">
      <c r="A26" s="32"/>
      <c r="B26" s="32"/>
      <c r="C26" s="32"/>
      <c r="D26" s="23"/>
      <c r="E26" s="22"/>
      <c r="F26" s="41" t="s">
        <v>73</v>
      </c>
      <c r="G26" s="32"/>
      <c r="H26" s="42">
        <f>H27-H25</f>
        <v>46753.859999999986</v>
      </c>
      <c r="I26" s="32"/>
      <c r="J26" s="32"/>
    </row>
    <row r="27" spans="1:10" ht="20.100000000000001" customHeight="1" x14ac:dyDescent="0.2">
      <c r="A27" s="32"/>
      <c r="B27" s="32"/>
      <c r="C27" s="32"/>
      <c r="D27" s="23"/>
      <c r="E27" s="22"/>
      <c r="F27" s="41" t="s">
        <v>74</v>
      </c>
      <c r="G27" s="32"/>
      <c r="H27" s="42">
        <f>I5+I7+I9+I13+I16+I20</f>
        <v>247939.93</v>
      </c>
      <c r="I27" s="32"/>
      <c r="J27" s="32"/>
    </row>
    <row r="28" spans="1:10" ht="60" customHeight="1" x14ac:dyDescent="0.2">
      <c r="A28" s="24"/>
      <c r="C28" s="24"/>
      <c r="D28" s="24"/>
      <c r="E28" s="24"/>
      <c r="F28" s="24"/>
      <c r="G28" s="24"/>
      <c r="H28" s="24"/>
      <c r="I28" s="24"/>
      <c r="J28" s="24"/>
    </row>
    <row r="29" spans="1:10" ht="69.95" customHeight="1" x14ac:dyDescent="0.2">
      <c r="A29" s="44"/>
      <c r="B29" s="45"/>
      <c r="C29" s="45"/>
      <c r="D29" s="45"/>
      <c r="E29" s="45"/>
      <c r="F29" s="45"/>
      <c r="G29" s="45"/>
      <c r="H29" s="45"/>
      <c r="I29" s="45"/>
      <c r="J29" s="45"/>
    </row>
  </sheetData>
  <mergeCells count="17">
    <mergeCell ref="E1:F1"/>
    <mergeCell ref="G1:H1"/>
    <mergeCell ref="I1:J1"/>
    <mergeCell ref="E2:F2"/>
    <mergeCell ref="G2:H2"/>
    <mergeCell ref="I2:J2"/>
    <mergeCell ref="A27:C27"/>
    <mergeCell ref="F27:G27"/>
    <mergeCell ref="H27:J27"/>
    <mergeCell ref="A29:J29"/>
    <mergeCell ref="A3:J3"/>
    <mergeCell ref="A25:C25"/>
    <mergeCell ref="F25:G25"/>
    <mergeCell ref="H25:J25"/>
    <mergeCell ref="A26:C26"/>
    <mergeCell ref="F26:G26"/>
    <mergeCell ref="H26:J26"/>
  </mergeCells>
  <pageMargins left="0.39370078740157483" right="0.39370078740157483" top="0.59055118110236227" bottom="0.59055118110236227" header="0" footer="0"/>
  <pageSetup paperSize="9" scale="63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1BED2-376B-412E-ABBF-5F0E832DE798}">
  <sheetPr>
    <pageSetUpPr fitToPage="1"/>
  </sheetPr>
  <dimension ref="A1:M29"/>
  <sheetViews>
    <sheetView tabSelected="1" showWhiteSpace="0" zoomScaleNormal="100" workbookViewId="0">
      <selection activeCell="A4" sqref="A4"/>
    </sheetView>
  </sheetViews>
  <sheetFormatPr defaultRowHeight="14.25" x14ac:dyDescent="0.2"/>
  <cols>
    <col min="1" max="2" width="10" bestFit="1" customWidth="1"/>
    <col min="3" max="3" width="13.125" bestFit="1" customWidth="1"/>
    <col min="4" max="4" width="60" bestFit="1" customWidth="1"/>
    <col min="5" max="5" width="16.875" customWidth="1"/>
    <col min="6" max="10" width="13" bestFit="1" customWidth="1"/>
    <col min="11" max="11" width="9" style="28"/>
  </cols>
  <sheetData>
    <row r="1" spans="1:11" ht="24.75" customHeight="1" x14ac:dyDescent="0.2">
      <c r="A1" s="37" t="s">
        <v>76</v>
      </c>
      <c r="B1" s="37"/>
      <c r="C1" s="37"/>
      <c r="D1" s="2" t="s">
        <v>0</v>
      </c>
      <c r="E1" s="37" t="s">
        <v>1</v>
      </c>
      <c r="F1" s="37"/>
      <c r="G1" s="37" t="s">
        <v>2</v>
      </c>
      <c r="H1" s="37"/>
      <c r="I1" s="37" t="s">
        <v>3</v>
      </c>
      <c r="J1" s="37"/>
    </row>
    <row r="2" spans="1:11" ht="81" customHeight="1" x14ac:dyDescent="0.2">
      <c r="A2" s="36"/>
      <c r="B2" s="36"/>
      <c r="C2" s="36"/>
      <c r="D2" s="3" t="s">
        <v>75</v>
      </c>
      <c r="E2" s="41" t="s">
        <v>5</v>
      </c>
      <c r="F2" s="41"/>
      <c r="G2" s="43"/>
      <c r="H2" s="36"/>
      <c r="I2" s="36" t="s">
        <v>78</v>
      </c>
      <c r="J2" s="36"/>
    </row>
    <row r="3" spans="1:11" s="27" customFormat="1" ht="30" customHeight="1" x14ac:dyDescent="0.2">
      <c r="A3" s="39" t="s">
        <v>80</v>
      </c>
      <c r="B3" s="40"/>
      <c r="C3" s="40"/>
      <c r="D3" s="40"/>
      <c r="E3" s="40"/>
      <c r="F3" s="40"/>
      <c r="G3" s="40"/>
      <c r="H3" s="40"/>
      <c r="I3" s="40"/>
      <c r="J3" s="40"/>
      <c r="K3" s="30"/>
    </row>
    <row r="4" spans="1:11" ht="30" customHeight="1" x14ac:dyDescent="0.2">
      <c r="A4" s="4" t="s">
        <v>7</v>
      </c>
      <c r="B4" s="5" t="s">
        <v>8</v>
      </c>
      <c r="C4" s="4" t="s">
        <v>9</v>
      </c>
      <c r="D4" s="4" t="s">
        <v>10</v>
      </c>
      <c r="E4" s="6" t="s">
        <v>11</v>
      </c>
      <c r="F4" s="5" t="s">
        <v>12</v>
      </c>
      <c r="G4" s="5" t="s">
        <v>13</v>
      </c>
      <c r="H4" s="5" t="s">
        <v>14</v>
      </c>
      <c r="I4" s="5" t="s">
        <v>15</v>
      </c>
      <c r="J4" s="5" t="s">
        <v>16</v>
      </c>
    </row>
    <row r="5" spans="1:11" ht="24" customHeight="1" x14ac:dyDescent="0.2">
      <c r="A5" s="7" t="s">
        <v>17</v>
      </c>
      <c r="B5" s="7" t="s">
        <v>18</v>
      </c>
      <c r="C5" s="7"/>
      <c r="D5" s="7" t="s">
        <v>19</v>
      </c>
      <c r="E5" s="8"/>
      <c r="F5" s="9">
        <v>1</v>
      </c>
      <c r="G5" s="9" t="s">
        <v>20</v>
      </c>
      <c r="H5" s="10">
        <f>I6</f>
        <v>0</v>
      </c>
      <c r="I5" s="10">
        <f>H5</f>
        <v>0</v>
      </c>
      <c r="J5" s="11" t="e">
        <f t="shared" ref="J5:J23" si="0">I5/$H$27</f>
        <v>#DIV/0!</v>
      </c>
    </row>
    <row r="6" spans="1:11" ht="24" customHeight="1" x14ac:dyDescent="0.2">
      <c r="A6" s="12" t="s">
        <v>21</v>
      </c>
      <c r="B6" s="12" t="s">
        <v>22</v>
      </c>
      <c r="C6" s="12" t="s">
        <v>23</v>
      </c>
      <c r="D6" s="12" t="s">
        <v>24</v>
      </c>
      <c r="E6" s="13" t="s">
        <v>25</v>
      </c>
      <c r="F6" s="14">
        <v>1</v>
      </c>
      <c r="G6" s="25"/>
      <c r="H6" s="15">
        <f>TRUNC(G6*(1+$G$2),2)</f>
        <v>0</v>
      </c>
      <c r="I6" s="15">
        <f>TRUNC(F6*H6,2)</f>
        <v>0</v>
      </c>
      <c r="J6" s="16" t="e">
        <f t="shared" si="0"/>
        <v>#DIV/0!</v>
      </c>
    </row>
    <row r="7" spans="1:11" ht="24" customHeight="1" x14ac:dyDescent="0.2">
      <c r="A7" s="7" t="s">
        <v>26</v>
      </c>
      <c r="B7" s="7" t="s">
        <v>18</v>
      </c>
      <c r="C7" s="7"/>
      <c r="D7" s="7" t="s">
        <v>27</v>
      </c>
      <c r="E7" s="8"/>
      <c r="F7" s="9">
        <v>1</v>
      </c>
      <c r="G7" s="9" t="s">
        <v>20</v>
      </c>
      <c r="H7" s="10">
        <f>I8</f>
        <v>0</v>
      </c>
      <c r="I7" s="10">
        <f>H7</f>
        <v>0</v>
      </c>
      <c r="J7" s="11" t="e">
        <f t="shared" si="0"/>
        <v>#DIV/0!</v>
      </c>
    </row>
    <row r="8" spans="1:11" ht="26.1" customHeight="1" x14ac:dyDescent="0.2">
      <c r="A8" s="17" t="s">
        <v>28</v>
      </c>
      <c r="B8" s="17" t="s">
        <v>29</v>
      </c>
      <c r="C8" s="17" t="s">
        <v>23</v>
      </c>
      <c r="D8" s="17" t="s">
        <v>30</v>
      </c>
      <c r="E8" s="18" t="s">
        <v>31</v>
      </c>
      <c r="F8" s="19">
        <v>3</v>
      </c>
      <c r="G8" s="26"/>
      <c r="H8" s="20">
        <f>TRUNC(G8*(1+$G$2),2)</f>
        <v>0</v>
      </c>
      <c r="I8" s="20">
        <f>TRUNC(F8*H8,2)</f>
        <v>0</v>
      </c>
      <c r="J8" s="21" t="e">
        <f t="shared" si="0"/>
        <v>#DIV/0!</v>
      </c>
    </row>
    <row r="9" spans="1:11" ht="24" customHeight="1" x14ac:dyDescent="0.2">
      <c r="A9" s="7" t="s">
        <v>32</v>
      </c>
      <c r="B9" s="7" t="s">
        <v>18</v>
      </c>
      <c r="C9" s="7"/>
      <c r="D9" s="7" t="s">
        <v>33</v>
      </c>
      <c r="E9" s="8"/>
      <c r="F9" s="9">
        <v>1</v>
      </c>
      <c r="G9" s="9" t="s">
        <v>20</v>
      </c>
      <c r="H9" s="10">
        <f>I10+I11+I12</f>
        <v>0</v>
      </c>
      <c r="I9" s="10">
        <f>H9</f>
        <v>0</v>
      </c>
      <c r="J9" s="11" t="e">
        <f t="shared" si="0"/>
        <v>#DIV/0!</v>
      </c>
    </row>
    <row r="10" spans="1:11" ht="51.95" customHeight="1" x14ac:dyDescent="0.2">
      <c r="A10" s="12" t="s">
        <v>34</v>
      </c>
      <c r="B10" s="12" t="s">
        <v>35</v>
      </c>
      <c r="C10" s="12" t="s">
        <v>36</v>
      </c>
      <c r="D10" s="12" t="s">
        <v>37</v>
      </c>
      <c r="E10" s="13" t="s">
        <v>38</v>
      </c>
      <c r="F10" s="14">
        <v>2736</v>
      </c>
      <c r="G10" s="25"/>
      <c r="H10" s="15">
        <f>TRUNC(G10*(1+$G$2),2)</f>
        <v>0</v>
      </c>
      <c r="I10" s="15">
        <f>TRUNC(F10*H10,2)</f>
        <v>0</v>
      </c>
      <c r="J10" s="16" t="e">
        <f t="shared" si="0"/>
        <v>#DIV/0!</v>
      </c>
    </row>
    <row r="11" spans="1:11" ht="51.95" customHeight="1" x14ac:dyDescent="0.2">
      <c r="A11" s="12" t="s">
        <v>39</v>
      </c>
      <c r="B11" s="12" t="s">
        <v>40</v>
      </c>
      <c r="C11" s="12" t="s">
        <v>36</v>
      </c>
      <c r="D11" s="12" t="s">
        <v>41</v>
      </c>
      <c r="E11" s="13" t="s">
        <v>38</v>
      </c>
      <c r="F11" s="14">
        <v>936</v>
      </c>
      <c r="G11" s="25"/>
      <c r="H11" s="15">
        <f>TRUNC(G11*(1+$G$2),2)</f>
        <v>0</v>
      </c>
      <c r="I11" s="15">
        <f>TRUNC(F11*H11,2)</f>
        <v>0</v>
      </c>
      <c r="J11" s="16" t="e">
        <f t="shared" si="0"/>
        <v>#DIV/0!</v>
      </c>
    </row>
    <row r="12" spans="1:11" ht="24" customHeight="1" x14ac:dyDescent="0.2">
      <c r="A12" s="12" t="s">
        <v>42</v>
      </c>
      <c r="B12" s="12" t="s">
        <v>43</v>
      </c>
      <c r="C12" s="12" t="s">
        <v>23</v>
      </c>
      <c r="D12" s="12" t="s">
        <v>44</v>
      </c>
      <c r="E12" s="13" t="s">
        <v>38</v>
      </c>
      <c r="F12" s="14">
        <v>1512</v>
      </c>
      <c r="G12" s="25"/>
      <c r="H12" s="15">
        <f>TRUNC(G12*(1+$G$2),2)</f>
        <v>0</v>
      </c>
      <c r="I12" s="15">
        <f>TRUNC(F12*H12,2)</f>
        <v>0</v>
      </c>
      <c r="J12" s="16" t="e">
        <f t="shared" si="0"/>
        <v>#DIV/0!</v>
      </c>
    </row>
    <row r="13" spans="1:11" ht="24" customHeight="1" x14ac:dyDescent="0.2">
      <c r="A13" s="7" t="s">
        <v>45</v>
      </c>
      <c r="B13" s="7" t="s">
        <v>18</v>
      </c>
      <c r="C13" s="7"/>
      <c r="D13" s="7" t="s">
        <v>46</v>
      </c>
      <c r="E13" s="8"/>
      <c r="F13" s="9">
        <v>1</v>
      </c>
      <c r="G13" s="9" t="s">
        <v>20</v>
      </c>
      <c r="H13" s="10">
        <f>I14+I15</f>
        <v>0</v>
      </c>
      <c r="I13" s="10">
        <f>H13</f>
        <v>0</v>
      </c>
      <c r="J13" s="11" t="e">
        <f t="shared" si="0"/>
        <v>#DIV/0!</v>
      </c>
    </row>
    <row r="14" spans="1:11" ht="26.1" customHeight="1" x14ac:dyDescent="0.2">
      <c r="A14" s="17" t="s">
        <v>47</v>
      </c>
      <c r="B14" s="17" t="s">
        <v>48</v>
      </c>
      <c r="C14" s="17" t="s">
        <v>49</v>
      </c>
      <c r="D14" s="17" t="s">
        <v>50</v>
      </c>
      <c r="E14" s="18" t="s">
        <v>51</v>
      </c>
      <c r="F14" s="19">
        <v>206.5</v>
      </c>
      <c r="G14" s="26"/>
      <c r="H14" s="20">
        <f>TRUNC(G14*(1+$G$2),2)</f>
        <v>0</v>
      </c>
      <c r="I14" s="20">
        <f>TRUNC(F14*H14,2)</f>
        <v>0</v>
      </c>
      <c r="J14" s="21" t="e">
        <f t="shared" si="0"/>
        <v>#DIV/0!</v>
      </c>
    </row>
    <row r="15" spans="1:11" ht="39" customHeight="1" x14ac:dyDescent="0.2">
      <c r="A15" s="17" t="s">
        <v>52</v>
      </c>
      <c r="B15" s="17" t="s">
        <v>53</v>
      </c>
      <c r="C15" s="17" t="s">
        <v>36</v>
      </c>
      <c r="D15" s="17" t="s">
        <v>54</v>
      </c>
      <c r="E15" s="18" t="s">
        <v>55</v>
      </c>
      <c r="F15" s="19">
        <v>149.4</v>
      </c>
      <c r="G15" s="26"/>
      <c r="H15" s="20">
        <f>TRUNC(G15*(1+$G$2),2)</f>
        <v>0</v>
      </c>
      <c r="I15" s="20">
        <f>TRUNC(F15*H15,2)</f>
        <v>0</v>
      </c>
      <c r="J15" s="21" t="e">
        <f t="shared" si="0"/>
        <v>#DIV/0!</v>
      </c>
    </row>
    <row r="16" spans="1:11" ht="24" customHeight="1" x14ac:dyDescent="0.2">
      <c r="A16" s="7" t="s">
        <v>56</v>
      </c>
      <c r="B16" s="7" t="s">
        <v>18</v>
      </c>
      <c r="C16" s="7"/>
      <c r="D16" s="7" t="s">
        <v>57</v>
      </c>
      <c r="E16" s="8"/>
      <c r="F16" s="9">
        <v>1</v>
      </c>
      <c r="G16" s="9" t="s">
        <v>20</v>
      </c>
      <c r="H16" s="10">
        <f>I17+I18+I19</f>
        <v>0</v>
      </c>
      <c r="I16" s="10">
        <f>H16</f>
        <v>0</v>
      </c>
      <c r="J16" s="11" t="e">
        <f t="shared" si="0"/>
        <v>#DIV/0!</v>
      </c>
    </row>
    <row r="17" spans="1:13" ht="26.1" customHeight="1" x14ac:dyDescent="0.2">
      <c r="A17" s="17" t="s">
        <v>58</v>
      </c>
      <c r="B17" s="17" t="s">
        <v>59</v>
      </c>
      <c r="C17" s="17" t="s">
        <v>36</v>
      </c>
      <c r="D17" s="17" t="s">
        <v>60</v>
      </c>
      <c r="E17" s="18" t="s">
        <v>31</v>
      </c>
      <c r="F17" s="19">
        <v>108</v>
      </c>
      <c r="G17" s="26"/>
      <c r="H17" s="20">
        <f>TRUNC(G17*(1+$G$2),2)</f>
        <v>0</v>
      </c>
      <c r="I17" s="20">
        <f>TRUNC(F17*H17,2)</f>
        <v>0</v>
      </c>
      <c r="J17" s="21" t="e">
        <f t="shared" si="0"/>
        <v>#DIV/0!</v>
      </c>
    </row>
    <row r="18" spans="1:13" ht="26.1" customHeight="1" x14ac:dyDescent="0.2">
      <c r="A18" s="17" t="s">
        <v>61</v>
      </c>
      <c r="B18" s="17" t="s">
        <v>62</v>
      </c>
      <c r="C18" s="17" t="s">
        <v>36</v>
      </c>
      <c r="D18" s="17" t="s">
        <v>63</v>
      </c>
      <c r="E18" s="18" t="s">
        <v>31</v>
      </c>
      <c r="F18" s="19">
        <v>108</v>
      </c>
      <c r="G18" s="26"/>
      <c r="H18" s="20">
        <f>TRUNC(G18*(1+$G$2),2)</f>
        <v>0</v>
      </c>
      <c r="I18" s="20">
        <f>TRUNC(F18*H18,2)</f>
        <v>0</v>
      </c>
      <c r="J18" s="21" t="e">
        <f t="shared" si="0"/>
        <v>#DIV/0!</v>
      </c>
    </row>
    <row r="19" spans="1:13" ht="26.1" customHeight="1" x14ac:dyDescent="0.2">
      <c r="A19" s="17" t="s">
        <v>64</v>
      </c>
      <c r="B19" s="17" t="s">
        <v>65</v>
      </c>
      <c r="C19" s="17" t="s">
        <v>36</v>
      </c>
      <c r="D19" s="17" t="s">
        <v>66</v>
      </c>
      <c r="E19" s="18" t="s">
        <v>31</v>
      </c>
      <c r="F19" s="19">
        <v>54</v>
      </c>
      <c r="G19" s="26"/>
      <c r="H19" s="20">
        <f>TRUNC(G19*(1+$G$2),2)</f>
        <v>0</v>
      </c>
      <c r="I19" s="20">
        <f>TRUNC(F19*H19,2)</f>
        <v>0</v>
      </c>
      <c r="J19" s="21" t="e">
        <f t="shared" si="0"/>
        <v>#DIV/0!</v>
      </c>
    </row>
    <row r="20" spans="1:13" ht="26.1" customHeight="1" x14ac:dyDescent="0.2">
      <c r="A20" s="7" t="s">
        <v>67</v>
      </c>
      <c r="B20" s="7" t="s">
        <v>18</v>
      </c>
      <c r="C20" s="7"/>
      <c r="D20" s="7" t="s">
        <v>68</v>
      </c>
      <c r="E20" s="8"/>
      <c r="F20" s="9">
        <v>1</v>
      </c>
      <c r="G20" s="9" t="s">
        <v>20</v>
      </c>
      <c r="H20" s="10">
        <f>I21+I22+I23</f>
        <v>0</v>
      </c>
      <c r="I20" s="10">
        <f>H20</f>
        <v>0</v>
      </c>
      <c r="J20" s="11" t="e">
        <f t="shared" si="0"/>
        <v>#DIV/0!</v>
      </c>
    </row>
    <row r="21" spans="1:13" ht="26.1" customHeight="1" x14ac:dyDescent="0.2">
      <c r="A21" s="17" t="s">
        <v>69</v>
      </c>
      <c r="B21" s="17" t="s">
        <v>59</v>
      </c>
      <c r="C21" s="17" t="s">
        <v>36</v>
      </c>
      <c r="D21" s="17" t="s">
        <v>60</v>
      </c>
      <c r="E21" s="18" t="s">
        <v>31</v>
      </c>
      <c r="F21" s="19">
        <v>432</v>
      </c>
      <c r="G21" s="26"/>
      <c r="H21" s="20">
        <f>TRUNC(G21*(1+$G$2),2)</f>
        <v>0</v>
      </c>
      <c r="I21" s="20">
        <f>TRUNC(F21*H21,2)</f>
        <v>0</v>
      </c>
      <c r="J21" s="21" t="e">
        <f t="shared" si="0"/>
        <v>#DIV/0!</v>
      </c>
    </row>
    <row r="22" spans="1:13" ht="26.1" customHeight="1" x14ac:dyDescent="0.2">
      <c r="A22" s="17" t="s">
        <v>70</v>
      </c>
      <c r="B22" s="17" t="s">
        <v>62</v>
      </c>
      <c r="C22" s="17" t="s">
        <v>36</v>
      </c>
      <c r="D22" s="17" t="s">
        <v>63</v>
      </c>
      <c r="E22" s="18" t="s">
        <v>31</v>
      </c>
      <c r="F22" s="19">
        <v>432</v>
      </c>
      <c r="G22" s="26"/>
      <c r="H22" s="20">
        <f>TRUNC(G22*(1+$G$2),2)</f>
        <v>0</v>
      </c>
      <c r="I22" s="20">
        <f>TRUNC(F22*H22,2)</f>
        <v>0</v>
      </c>
      <c r="J22" s="21" t="e">
        <f t="shared" si="0"/>
        <v>#DIV/0!</v>
      </c>
    </row>
    <row r="23" spans="1:13" ht="26.1" customHeight="1" x14ac:dyDescent="0.2">
      <c r="A23" s="17" t="s">
        <v>71</v>
      </c>
      <c r="B23" s="17" t="s">
        <v>65</v>
      </c>
      <c r="C23" s="17" t="s">
        <v>36</v>
      </c>
      <c r="D23" s="17" t="s">
        <v>66</v>
      </c>
      <c r="E23" s="18" t="s">
        <v>31</v>
      </c>
      <c r="F23" s="19">
        <v>216</v>
      </c>
      <c r="G23" s="26"/>
      <c r="H23" s="20">
        <f>TRUNC(G23*(1+$G$2),2)</f>
        <v>0</v>
      </c>
      <c r="I23" s="20">
        <f>TRUNC(F23*H23,2)</f>
        <v>0</v>
      </c>
      <c r="J23" s="21" t="e">
        <f t="shared" si="0"/>
        <v>#DIV/0!</v>
      </c>
    </row>
    <row r="24" spans="1:13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3" ht="20.100000000000001" customHeight="1" x14ac:dyDescent="0.2">
      <c r="A25" s="32"/>
      <c r="B25" s="32"/>
      <c r="C25" s="32"/>
      <c r="D25" s="23"/>
      <c r="E25" s="22"/>
      <c r="F25" s="41" t="s">
        <v>72</v>
      </c>
      <c r="G25" s="32"/>
      <c r="H25" s="42">
        <f>TRUNC(F6*G6,2)+TRUNC(F8*G8,2)+TRUNC(F10*G10,2)+TRUNC(F11*G11,2)+TRUNC(F12*G12,2)+TRUNC(F14*G14,2)+TRUNC(F15*G15,2)+TRUNC(F17*G17,2)+TRUNC(F18*G18,2)+TRUNC(F19*G19,2)+TRUNC(F21*G21,2)+TRUNC(F22*G22,2)+TRUNC(F23*G23,2)</f>
        <v>0</v>
      </c>
      <c r="I25" s="32"/>
      <c r="J25" s="32"/>
    </row>
    <row r="26" spans="1:13" ht="20.100000000000001" customHeight="1" x14ac:dyDescent="0.2">
      <c r="A26" s="32"/>
      <c r="B26" s="32"/>
      <c r="C26" s="32"/>
      <c r="D26" s="23"/>
      <c r="E26" s="22"/>
      <c r="F26" s="41" t="s">
        <v>73</v>
      </c>
      <c r="G26" s="32"/>
      <c r="H26" s="42">
        <f>H27-H25</f>
        <v>0</v>
      </c>
      <c r="I26" s="32"/>
      <c r="J26" s="32"/>
    </row>
    <row r="27" spans="1:13" ht="20.100000000000001" customHeight="1" x14ac:dyDescent="0.2">
      <c r="A27" s="32"/>
      <c r="B27" s="32"/>
      <c r="C27" s="32"/>
      <c r="D27" s="23"/>
      <c r="E27" s="22"/>
      <c r="F27" s="33" t="s">
        <v>74</v>
      </c>
      <c r="G27" s="34"/>
      <c r="H27" s="35">
        <f>I5+I7+I9+I13+I16+I20</f>
        <v>0</v>
      </c>
      <c r="I27" s="34"/>
      <c r="J27" s="34"/>
    </row>
    <row r="28" spans="1:13" ht="12" customHeight="1" x14ac:dyDescent="0.2">
      <c r="A28" s="38"/>
      <c r="B28" s="38"/>
      <c r="C28" s="38"/>
      <c r="D28" s="38"/>
      <c r="E28" s="38"/>
      <c r="F28" s="38"/>
      <c r="G28" s="38"/>
      <c r="H28" s="38"/>
      <c r="I28" s="38"/>
      <c r="J28" s="38"/>
    </row>
    <row r="29" spans="1:13" ht="96" customHeight="1" x14ac:dyDescent="0.2">
      <c r="A29" s="28"/>
      <c r="B29" s="28"/>
      <c r="C29" s="29"/>
      <c r="D29" s="31" t="s">
        <v>79</v>
      </c>
      <c r="E29" s="31"/>
      <c r="F29" s="31"/>
      <c r="G29" s="31"/>
      <c r="H29" s="31"/>
      <c r="I29" s="31"/>
      <c r="J29" s="28"/>
      <c r="L29" s="28"/>
      <c r="M29" s="28"/>
    </row>
  </sheetData>
  <mergeCells count="20">
    <mergeCell ref="A1:C1"/>
    <mergeCell ref="A28:J28"/>
    <mergeCell ref="A3:J3"/>
    <mergeCell ref="A25:C25"/>
    <mergeCell ref="F25:G25"/>
    <mergeCell ref="H25:J25"/>
    <mergeCell ref="A26:C26"/>
    <mergeCell ref="F26:G26"/>
    <mergeCell ref="H26:J26"/>
    <mergeCell ref="E1:F1"/>
    <mergeCell ref="G1:H1"/>
    <mergeCell ref="I1:J1"/>
    <mergeCell ref="E2:F2"/>
    <mergeCell ref="G2:H2"/>
    <mergeCell ref="I2:J2"/>
    <mergeCell ref="D29:I29"/>
    <mergeCell ref="A27:C27"/>
    <mergeCell ref="F27:G27"/>
    <mergeCell ref="H27:J27"/>
    <mergeCell ref="A2:C2"/>
  </mergeCells>
  <printOptions horizontalCentered="1" verticalCentered="1"/>
  <pageMargins left="0.39370078740157483" right="0.39370078740157483" top="0.59055118110236227" bottom="0.59055118110236227" header="0" footer="0"/>
  <pageSetup paperSize="9" scale="67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Referência Adm</vt:lpstr>
      <vt:lpstr>Proposta</vt:lpstr>
      <vt:lpstr>Proposta!Area_de_impressao</vt:lpstr>
      <vt:lpstr>'Referência Adm'!Area_de_impressao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Roberta Goncalves Vasconcelos</cp:lastModifiedBy>
  <cp:revision>0</cp:revision>
  <cp:lastPrinted>2026-09-01T17:30:10Z</cp:lastPrinted>
  <dcterms:created xsi:type="dcterms:W3CDTF">2026-08-28T15:09:04Z</dcterms:created>
  <dcterms:modified xsi:type="dcterms:W3CDTF">2026-09-01T17:30:50Z</dcterms:modified>
  <cp:category/>
  <cp:contentStatus/>
</cp:coreProperties>
</file>